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65" yWindow="-30" windowWidth="10560" windowHeight="112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6" i="24"/>
  <c r="D34" i="25"/>
  <c r="D23"/>
  <c r="D26"/>
  <c r="D63"/>
  <c r="D27"/>
  <c r="C24"/>
  <c r="D24"/>
  <c r="D9"/>
  <c r="D23" i="24"/>
  <c r="D34"/>
  <c r="D27"/>
  <c r="D24"/>
  <c r="D16"/>
  <c r="C32"/>
  <c r="I62" l="1"/>
  <c r="I61"/>
  <c r="I60"/>
  <c r="I59"/>
  <c r="I58"/>
  <c r="I57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6"/>
  <c r="I27"/>
  <c r="I24"/>
  <c r="I25"/>
  <c r="I23"/>
  <c r="I19"/>
  <c r="I10"/>
  <c r="I8"/>
  <c r="D32" l="1"/>
  <c r="H7"/>
  <c r="H64" s="1"/>
  <c r="H22"/>
  <c r="I9"/>
  <c r="I22"/>
  <c r="I7"/>
  <c r="I64" l="1"/>
  <c r="D62" i="25" l="1"/>
  <c r="D37"/>
  <c r="D14" l="1"/>
  <c r="D10"/>
  <c r="D11"/>
  <c r="C14" l="1"/>
  <c r="E78" l="1"/>
  <c r="D25"/>
  <c r="C37"/>
  <c r="D18"/>
  <c r="C18"/>
  <c r="E72" l="1"/>
  <c r="E19"/>
  <c r="E57"/>
  <c r="E71"/>
  <c r="C7" i="24"/>
  <c r="E19"/>
  <c r="E20"/>
  <c r="D7"/>
  <c r="E54" i="25"/>
  <c r="E54" i="24"/>
  <c r="E56"/>
  <c r="F7" l="1"/>
  <c r="F8" s="1"/>
  <c r="E79" i="25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F23" l="1"/>
  <c r="F24" s="1"/>
  <c r="F25" s="1"/>
  <c r="D21" i="25"/>
  <c r="D80" s="1"/>
  <c r="E77"/>
  <c r="C65"/>
  <c r="C21" s="1"/>
  <c r="E32"/>
  <c r="E58"/>
  <c r="E66"/>
  <c r="E73"/>
  <c r="E22"/>
  <c r="E22" i="24"/>
  <c r="E7"/>
  <c r="E32"/>
  <c r="C64"/>
  <c r="D64"/>
  <c r="D78" s="1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<sst xmlns="http://schemas.openxmlformats.org/spreadsheetml/2006/main" count="179" uniqueCount="114">
  <si>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</si>
  <si>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</si>
  <si>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</si>
  <si>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</si>
  <si>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</si>
  <si>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</si>
  <si>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</si>
  <si>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</si>
  <si>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</si>
  <si>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</si>
  <si>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</si>
  <si>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</si>
  <si>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</si>
  <si>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</si>
  <si>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</si>
  <si>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</si>
  <si>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</si>
  <si>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</si>
  <si>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</si>
  <si>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</si>
  <si>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</si>
  <si>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</si>
  <si>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</si>
  <si>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</si>
  <si>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</si>
  <si>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</si>
  <si>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</si>
  <si>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</si>
  <si>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</si>
  <si>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</si>
  <si>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</si>
  <si>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</si>
  <si>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</si>
  <si>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</si>
  <si>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</si>
  <si>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</si>
  <si>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</si>
  <si>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</si>
  <si>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</si>
  <si>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</si>
  <si>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</si>
  <si>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</si>
  <si>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</si>
  <si>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</si>
  <si>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</si>
  <si>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</si>
  <si>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</si>
  <si>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</si>
  <si>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</si>
  <si>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</si>
  <si>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</si>
  <si>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</si>
  <si>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</si>
  <si>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</si>
  <si>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</si>
  <si>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</si>
  <si>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</si>
  <si>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</si>
  <si>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</si>
  <si>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</si>
  <si>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</si>
  <si>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</si>
  <si>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</si>
  <si>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</si>
  <si>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</si>
  <si>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</si>
  <si>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</si>
  <si>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</si>
  <si>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</si>
  <si>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</si>
  <si>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</si>
  <si>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</si>
  <si>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</si>
  <si>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</si>
  <si>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</si>
  <si>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</si>
  <si>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</si>
  <si>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</si>
  <si>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</si>
  <si>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</si>
  <si>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</si>
  <si>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</si>
  <si>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</si>
  <si>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</si>
  <si>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</si>
  <si>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</si>
  <si>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</si>
  <si>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</si>
  <si>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</si>
  <si>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</si>
  <si>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</si>
  <si>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</si>
  <si>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</si>
  <si>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</si>
  <si>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</si>
  <si>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</si>
  <si>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</si>
  <si>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</si>
  <si>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</si>
  <si>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</si>
  <si>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</si>
  <si>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</si>
  <si>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</si>
  <si>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</si>
  <si>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</si>
  <si>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</si>
  <si>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</si>
  <si>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</si>
  <si>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</si>
  <si>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</si>
  <si>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Ամիրյան</t>
  </si>
  <si>
    <t>Այլ եկամուտներ</t>
  </si>
  <si>
    <t>Ա. Հարությունյան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</si>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</sst>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23" borderId="12" applyNumberFormat="0" applyFont="0" applyAlignment="0" applyProtection="0"/>
    <xf numFmtId="0" fontId="37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6" fontId="28" fillId="0" borderId="2" xfId="44" applyNumberFormat="1" applyFont="1" applyBorder="1" applyAlignment="1" applyProtection="1">
      <alignment horizontal="left" vertical="center" wrapText="1"/>
    </xf>
    <xf numFmtId="166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165" fontId="2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5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5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center" vertical="center"/>
    </xf>
    <xf numFmtId="165" fontId="2" fillId="0" borderId="2" xfId="1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165" fontId="25" fillId="0" borderId="2" xfId="1" applyNumberFormat="1" applyFont="1" applyBorder="1" applyAlignment="1" applyProtection="1">
      <alignment horizontal="center" vertical="center" wrapText="1"/>
    </xf>
    <xf numFmtId="165" fontId="2" fillId="0" borderId="0" xfId="1" applyNumberFormat="1" applyFont="1" applyBorder="1" applyAlignment="1" applyProtection="1">
      <alignment vertical="center"/>
    </xf>
    <xf numFmtId="0" fontId="28" fillId="0" borderId="2" xfId="1" applyFont="1" applyBorder="1" applyAlignment="1" applyProtection="1">
      <alignment horizontal="center" vertical="center"/>
    </xf>
    <xf numFmtId="165" fontId="28" fillId="0" borderId="2" xfId="1" applyNumberFormat="1" applyFont="1" applyBorder="1" applyAlignment="1" applyProtection="1">
      <alignment horizontal="center" vertical="center" wrapText="1"/>
    </xf>
    <xf numFmtId="165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2" xfId="1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24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5" fontId="28" fillId="0" borderId="2" xfId="44" applyNumberFormat="1" applyFont="1" applyBorder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7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6" fontId="3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2" fontId="24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6" fontId="24" fillId="0" borderId="0" xfId="44" applyNumberFormat="1" applyFont="1" applyBorder="1" applyAlignment="1" applyProtection="1">
      <alignment horizontal="left" vertical="center" wrapText="1"/>
    </xf>
    <xf numFmtId="166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1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Финансовый 2" xfId="5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9" width="0" style="10" hidden="1" customWidth="1"/>
    <col min="10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156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18334</v>
      </c>
      <c r="D7" s="28">
        <f>SUM(D8:D16,D19:D21)</f>
        <v>17808.099999999999</v>
      </c>
      <c r="E7" s="28">
        <f t="shared" ref="E7:E64" si="0">D7-C7</f>
        <v>-525.90000000000146</v>
      </c>
      <c r="F7" s="29">
        <f>(D9+D10+D16+D13+D19)/D7*100%</f>
        <v>4.3789062280647578E-2</v>
      </c>
      <c r="H7" s="28">
        <f>SUM(H8:H16,H19:H21)</f>
        <v>40580</v>
      </c>
      <c r="I7" s="28">
        <f>SUM(I8:I16,I19:I21)</f>
        <v>20290</v>
      </c>
    </row>
    <row r="8" spans="1:13" ht="18.75" customHeight="1">
      <c r="A8" s="30">
        <v>1</v>
      </c>
      <c r="B8" s="6" t="s">
        <v>14</v>
      </c>
      <c r="C8" s="31">
        <v>17604</v>
      </c>
      <c r="D8" s="31">
        <v>17020</v>
      </c>
      <c r="E8" s="32">
        <f t="shared" si="0"/>
        <v>-584</v>
      </c>
      <c r="F8" s="29">
        <f>F7*D7</f>
        <v>779.80000000000007</v>
      </c>
      <c r="G8" s="29"/>
      <c r="H8" s="10">
        <v>39120</v>
      </c>
      <c r="I8" s="33">
        <f>H8/2</f>
        <v>19560</v>
      </c>
    </row>
    <row r="9" spans="1:13" ht="18.75" customHeight="1">
      <c r="A9" s="30">
        <v>2</v>
      </c>
      <c r="B9" s="6" t="s">
        <v>15</v>
      </c>
      <c r="C9" s="32"/>
      <c r="D9" s="31"/>
      <c r="E9" s="32">
        <f t="shared" si="0"/>
        <v>0</v>
      </c>
      <c r="F9" s="29"/>
      <c r="I9" s="33">
        <f t="shared" ref="I9" si="1">H9/4</f>
        <v>0</v>
      </c>
    </row>
    <row r="10" spans="1:13" ht="18.75" customHeight="1">
      <c r="A10" s="30">
        <v>3</v>
      </c>
      <c r="B10" s="6" t="s">
        <v>16</v>
      </c>
      <c r="C10" s="32">
        <v>720</v>
      </c>
      <c r="D10" s="31">
        <v>764</v>
      </c>
      <c r="E10" s="32">
        <f t="shared" si="0"/>
        <v>44</v>
      </c>
      <c r="F10" s="29"/>
      <c r="H10" s="10">
        <v>1440</v>
      </c>
      <c r="I10" s="33">
        <f>H10/2</f>
        <v>720</v>
      </c>
    </row>
    <row r="11" spans="1:13" ht="18.75" customHeight="1">
      <c r="A11" s="30">
        <v>4</v>
      </c>
      <c r="B11" s="6" t="s">
        <v>17</v>
      </c>
      <c r="C11" s="8">
        <v>0</v>
      </c>
      <c r="D11" s="31"/>
      <c r="E11" s="32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8">
        <v>0</v>
      </c>
      <c r="D12" s="31"/>
      <c r="E12" s="32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8"/>
      <c r="D13" s="31"/>
      <c r="E13" s="32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8">
        <v>0</v>
      </c>
      <c r="D14" s="8"/>
      <c r="E14" s="32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8">
        <v>0</v>
      </c>
      <c r="D15" s="8"/>
      <c r="E15" s="32">
        <f t="shared" si="0"/>
        <v>0</v>
      </c>
      <c r="F15" s="29"/>
    </row>
    <row r="16" spans="1:13" ht="18.75" customHeight="1">
      <c r="A16" s="30">
        <v>9</v>
      </c>
      <c r="B16" s="34" t="s">
        <v>100</v>
      </c>
      <c r="C16" s="8"/>
      <c r="D16" s="8">
        <f>D17+D18</f>
        <v>9.6999999999999993</v>
      </c>
      <c r="E16" s="32">
        <f t="shared" si="0"/>
        <v>9.6999999999999993</v>
      </c>
      <c r="F16" s="29"/>
    </row>
    <row r="17" spans="1:9" ht="18.75" customHeight="1">
      <c r="A17" s="30">
        <v>9.1</v>
      </c>
      <c r="B17" s="6" t="s">
        <v>101</v>
      </c>
      <c r="C17" s="8"/>
      <c r="D17" s="8"/>
      <c r="E17" s="32">
        <f t="shared" si="0"/>
        <v>0</v>
      </c>
      <c r="F17" s="29" t="s">
        <v>103</v>
      </c>
    </row>
    <row r="18" spans="1:9" ht="18.75" customHeight="1">
      <c r="A18" s="30">
        <v>9.1999999999999993</v>
      </c>
      <c r="B18" s="6" t="s">
        <v>102</v>
      </c>
      <c r="C18" s="8"/>
      <c r="D18" s="8">
        <v>9.6999999999999993</v>
      </c>
      <c r="E18" s="32">
        <f t="shared" si="0"/>
        <v>9.6999999999999993</v>
      </c>
      <c r="F18" s="29" t="s">
        <v>104</v>
      </c>
    </row>
    <row r="19" spans="1:9" ht="18.75" customHeight="1">
      <c r="A19" s="30">
        <v>10</v>
      </c>
      <c r="B19" s="6" t="s">
        <v>22</v>
      </c>
      <c r="C19" s="8">
        <v>10</v>
      </c>
      <c r="D19" s="8">
        <v>6.1</v>
      </c>
      <c r="E19" s="32">
        <f t="shared" si="0"/>
        <v>-3.9000000000000004</v>
      </c>
      <c r="F19" s="29"/>
      <c r="H19" s="10">
        <v>20</v>
      </c>
      <c r="I19" s="33">
        <f>H19/2</f>
        <v>10</v>
      </c>
    </row>
    <row r="20" spans="1:9" ht="18.75" customHeight="1">
      <c r="A20" s="30">
        <v>11</v>
      </c>
      <c r="B20" s="2" t="s">
        <v>111</v>
      </c>
      <c r="C20" s="8"/>
      <c r="D20" s="8">
        <v>8.3000000000000007</v>
      </c>
      <c r="E20" s="32">
        <f t="shared" si="0"/>
        <v>8.3000000000000007</v>
      </c>
      <c r="F20" s="29"/>
    </row>
    <row r="21" spans="1:9" ht="18.75" customHeight="1">
      <c r="A21" s="30">
        <v>12</v>
      </c>
      <c r="B21" s="2"/>
      <c r="C21" s="8"/>
      <c r="D21" s="8"/>
      <c r="E21" s="32">
        <f t="shared" si="0"/>
        <v>0</v>
      </c>
      <c r="F21" s="29" t="s">
        <v>106</v>
      </c>
    </row>
    <row r="22" spans="1:9" ht="29.25" customHeight="1">
      <c r="A22" s="26" t="s">
        <v>23</v>
      </c>
      <c r="B22" s="27" t="s">
        <v>24</v>
      </c>
      <c r="C22" s="35">
        <f>SUM(C23,C26:C32,C36:C58,C60:C63)</f>
        <v>20389.100000000002</v>
      </c>
      <c r="D22" s="35">
        <f>SUM(D23,D26:D32,D36:D58,D60:D63)</f>
        <v>20580.500000000004</v>
      </c>
      <c r="E22" s="28">
        <f t="shared" si="0"/>
        <v>191.40000000000146</v>
      </c>
      <c r="F22" s="36"/>
      <c r="H22" s="35">
        <f>SUM(H23,H26:H32,H36:H58,H60:H63)</f>
        <v>40580.000000000007</v>
      </c>
      <c r="I22" s="35">
        <f>SUM(I23,I26:I32,I36:I58,I60:I63)</f>
        <v>20389.133333333335</v>
      </c>
    </row>
    <row r="23" spans="1:9" ht="21" customHeight="1">
      <c r="A23" s="30">
        <v>1</v>
      </c>
      <c r="B23" s="6" t="s">
        <v>25</v>
      </c>
      <c r="C23" s="8">
        <v>13507</v>
      </c>
      <c r="D23" s="32">
        <f>12916.1+480+517.2+0.1</f>
        <v>13913.400000000001</v>
      </c>
      <c r="E23" s="32">
        <f t="shared" si="0"/>
        <v>406.40000000000146</v>
      </c>
      <c r="F23" s="29">
        <f>D22*F7</f>
        <v>901.20079626686766</v>
      </c>
      <c r="H23" s="10">
        <v>27014</v>
      </c>
      <c r="I23" s="33">
        <f>H23/2</f>
        <v>13507</v>
      </c>
    </row>
    <row r="24" spans="1:9" s="41" customFormat="1" ht="21" customHeight="1">
      <c r="A24" s="37">
        <v>1.1000000000000001</v>
      </c>
      <c r="B24" s="7" t="s">
        <v>26</v>
      </c>
      <c r="C24" s="38">
        <v>480</v>
      </c>
      <c r="D24" s="39">
        <f>96*5</f>
        <v>480</v>
      </c>
      <c r="E24" s="39">
        <f>D24-C24</f>
        <v>0</v>
      </c>
      <c r="F24" s="40">
        <f>F8-F23</f>
        <v>-121.40079626686759</v>
      </c>
      <c r="H24" s="41">
        <v>960</v>
      </c>
      <c r="I24" s="33">
        <f t="shared" ref="I24:I62" si="2">H24/2</f>
        <v>480</v>
      </c>
    </row>
    <row r="25" spans="1:9" s="41" customFormat="1" ht="21" customHeight="1">
      <c r="A25" s="37">
        <v>1.2</v>
      </c>
      <c r="B25" s="7" t="s">
        <v>27</v>
      </c>
      <c r="C25" s="38"/>
      <c r="D25" s="39"/>
      <c r="E25" s="39">
        <f>D25-C25</f>
        <v>0</v>
      </c>
      <c r="F25" s="40">
        <f>F24*20%</f>
        <v>-24.280159253373519</v>
      </c>
      <c r="I25" s="33">
        <f t="shared" si="2"/>
        <v>0</v>
      </c>
    </row>
    <row r="26" spans="1:9" ht="21" customHeight="1">
      <c r="A26" s="30">
        <v>2</v>
      </c>
      <c r="B26" s="6" t="s">
        <v>28</v>
      </c>
      <c r="C26" s="8">
        <v>4781.1000000000004</v>
      </c>
      <c r="D26" s="32">
        <f>5036.5</f>
        <v>5036.5</v>
      </c>
      <c r="E26" s="32">
        <f t="shared" si="0"/>
        <v>255.39999999999964</v>
      </c>
      <c r="F26" s="29"/>
      <c r="H26" s="41">
        <v>9562.2999999999993</v>
      </c>
      <c r="I26" s="33">
        <f t="shared" si="2"/>
        <v>4781.1499999999996</v>
      </c>
    </row>
    <row r="27" spans="1:9" ht="21" customHeight="1">
      <c r="A27" s="30">
        <v>3</v>
      </c>
      <c r="B27" s="6" t="s">
        <v>29</v>
      </c>
      <c r="C27" s="8">
        <v>991.3</v>
      </c>
      <c r="D27" s="32">
        <f>1162.9-D28</f>
        <v>937.40000000000009</v>
      </c>
      <c r="E27" s="32">
        <f t="shared" si="0"/>
        <v>-53.899999999999864</v>
      </c>
      <c r="F27" s="29"/>
      <c r="H27" s="10">
        <v>1784.4</v>
      </c>
      <c r="I27" s="33">
        <f>H27/4.5*2.5</f>
        <v>991.33333333333337</v>
      </c>
    </row>
    <row r="28" spans="1:9" ht="21" customHeight="1">
      <c r="A28" s="30">
        <v>4</v>
      </c>
      <c r="B28" s="6" t="s">
        <v>30</v>
      </c>
      <c r="C28" s="8">
        <v>409.9</v>
      </c>
      <c r="D28" s="8">
        <v>225.5</v>
      </c>
      <c r="E28" s="32">
        <f t="shared" si="0"/>
        <v>-184.39999999999998</v>
      </c>
      <c r="F28" s="29"/>
      <c r="H28" s="10">
        <v>819.8</v>
      </c>
      <c r="I28" s="33">
        <f t="shared" si="2"/>
        <v>409.9</v>
      </c>
    </row>
    <row r="29" spans="1:9" ht="21" customHeight="1">
      <c r="A29" s="30">
        <v>5</v>
      </c>
      <c r="B29" s="6" t="s">
        <v>31</v>
      </c>
      <c r="C29" s="8">
        <v>121.9</v>
      </c>
      <c r="D29" s="32">
        <v>139.5</v>
      </c>
      <c r="E29" s="32">
        <f t="shared" si="0"/>
        <v>17.599999999999994</v>
      </c>
      <c r="F29" s="29"/>
      <c r="H29" s="10">
        <v>243.7</v>
      </c>
      <c r="I29" s="33">
        <f t="shared" si="2"/>
        <v>121.85</v>
      </c>
    </row>
    <row r="30" spans="1:9" ht="21" customHeight="1">
      <c r="A30" s="30">
        <v>6</v>
      </c>
      <c r="B30" s="6" t="s">
        <v>32</v>
      </c>
      <c r="C30" s="8">
        <v>18.899999999999999</v>
      </c>
      <c r="D30" s="32">
        <v>18.899999999999999</v>
      </c>
      <c r="E30" s="32">
        <f t="shared" si="0"/>
        <v>0</v>
      </c>
      <c r="F30" s="29"/>
      <c r="H30" s="10">
        <v>37.799999999999997</v>
      </c>
      <c r="I30" s="33">
        <f t="shared" si="2"/>
        <v>18.899999999999999</v>
      </c>
    </row>
    <row r="31" spans="1:9" ht="21" customHeight="1">
      <c r="A31" s="30">
        <v>7</v>
      </c>
      <c r="B31" s="6" t="s">
        <v>33</v>
      </c>
      <c r="C31" s="8">
        <v>11</v>
      </c>
      <c r="D31" s="32">
        <v>10</v>
      </c>
      <c r="E31" s="32">
        <f t="shared" si="0"/>
        <v>-1</v>
      </c>
      <c r="F31" s="29"/>
      <c r="H31" s="10">
        <v>22</v>
      </c>
      <c r="I31" s="33">
        <f t="shared" si="2"/>
        <v>11</v>
      </c>
    </row>
    <row r="32" spans="1:9" ht="21" customHeight="1">
      <c r="A32" s="30">
        <v>8</v>
      </c>
      <c r="B32" s="6" t="s">
        <v>34</v>
      </c>
      <c r="C32" s="8">
        <f>C33+C34+C35</f>
        <v>71.3</v>
      </c>
      <c r="D32" s="8">
        <f>D33+D34+D35</f>
        <v>57.6</v>
      </c>
      <c r="E32" s="32">
        <f t="shared" si="0"/>
        <v>-13.699999999999996</v>
      </c>
      <c r="F32" s="29"/>
      <c r="H32" s="10">
        <v>142.6</v>
      </c>
      <c r="I32" s="33">
        <f t="shared" si="2"/>
        <v>71.3</v>
      </c>
    </row>
    <row r="33" spans="1:9" s="41" customFormat="1" ht="21" customHeight="1">
      <c r="A33" s="37">
        <v>8.1</v>
      </c>
      <c r="B33" s="7" t="s">
        <v>35</v>
      </c>
      <c r="C33" s="38">
        <v>28.8</v>
      </c>
      <c r="D33" s="39">
        <v>24</v>
      </c>
      <c r="E33" s="39">
        <f t="shared" si="0"/>
        <v>-4.8000000000000007</v>
      </c>
      <c r="F33" s="40"/>
      <c r="H33" s="41">
        <v>57.6</v>
      </c>
      <c r="I33" s="33">
        <f t="shared" si="2"/>
        <v>28.8</v>
      </c>
    </row>
    <row r="34" spans="1:9" s="41" customFormat="1" ht="21" customHeight="1">
      <c r="A34" s="37">
        <v>8.1999999999999993</v>
      </c>
      <c r="B34" s="7" t="s">
        <v>36</v>
      </c>
      <c r="C34" s="38">
        <v>12.5</v>
      </c>
      <c r="D34" s="39">
        <f>57.6-D33-D35</f>
        <v>8.6000000000000014</v>
      </c>
      <c r="E34" s="39">
        <f t="shared" si="0"/>
        <v>-3.8999999999999986</v>
      </c>
      <c r="F34" s="40"/>
      <c r="H34" s="41">
        <v>25</v>
      </c>
      <c r="I34" s="33">
        <f t="shared" si="2"/>
        <v>12.5</v>
      </c>
    </row>
    <row r="35" spans="1:9" s="41" customFormat="1" ht="21" customHeight="1">
      <c r="A35" s="37">
        <v>8.3000000000000007</v>
      </c>
      <c r="B35" s="7" t="s">
        <v>37</v>
      </c>
      <c r="C35" s="38">
        <v>30</v>
      </c>
      <c r="D35" s="39">
        <v>25</v>
      </c>
      <c r="E35" s="39">
        <f t="shared" si="0"/>
        <v>-5</v>
      </c>
      <c r="F35" s="40"/>
      <c r="H35" s="41">
        <v>60</v>
      </c>
      <c r="I35" s="33">
        <f t="shared" si="2"/>
        <v>30</v>
      </c>
    </row>
    <row r="36" spans="1:9" ht="21" customHeight="1">
      <c r="A36" s="30">
        <v>9</v>
      </c>
      <c r="B36" s="6" t="s">
        <v>38</v>
      </c>
      <c r="C36" s="8"/>
      <c r="D36" s="32"/>
      <c r="E36" s="32">
        <f t="shared" si="0"/>
        <v>0</v>
      </c>
      <c r="F36" s="29"/>
      <c r="I36" s="33">
        <f t="shared" si="2"/>
        <v>0</v>
      </c>
    </row>
    <row r="37" spans="1:9" ht="21" customHeight="1">
      <c r="A37" s="30">
        <v>10</v>
      </c>
      <c r="B37" s="6" t="s">
        <v>39</v>
      </c>
      <c r="C37" s="8">
        <v>367.5</v>
      </c>
      <c r="D37" s="32">
        <v>173.3</v>
      </c>
      <c r="E37" s="32">
        <f t="shared" si="0"/>
        <v>-194.2</v>
      </c>
      <c r="F37" s="29"/>
      <c r="H37" s="10">
        <v>735</v>
      </c>
      <c r="I37" s="33">
        <f t="shared" si="2"/>
        <v>367.5</v>
      </c>
    </row>
    <row r="38" spans="1:9" ht="21" customHeight="1">
      <c r="A38" s="30">
        <v>11</v>
      </c>
      <c r="B38" s="6" t="s">
        <v>40</v>
      </c>
      <c r="C38" s="8"/>
      <c r="D38" s="32">
        <v>9.6999999999999993</v>
      </c>
      <c r="E38" s="32">
        <f t="shared" si="0"/>
        <v>9.6999999999999993</v>
      </c>
      <c r="F38" s="29"/>
      <c r="I38" s="33">
        <f t="shared" si="2"/>
        <v>0</v>
      </c>
    </row>
    <row r="39" spans="1:9" ht="21" customHeight="1">
      <c r="A39" s="30">
        <v>12</v>
      </c>
      <c r="B39" s="1" t="s">
        <v>41</v>
      </c>
      <c r="C39" s="8"/>
      <c r="D39" s="32"/>
      <c r="E39" s="32">
        <f t="shared" si="0"/>
        <v>0</v>
      </c>
      <c r="F39" s="29"/>
      <c r="I39" s="33">
        <f t="shared" si="2"/>
        <v>0</v>
      </c>
    </row>
    <row r="40" spans="1:9" ht="21" customHeight="1">
      <c r="A40" s="30">
        <v>13</v>
      </c>
      <c r="B40" s="6" t="s">
        <v>42</v>
      </c>
      <c r="C40" s="8"/>
      <c r="D40" s="32"/>
      <c r="E40" s="32">
        <f t="shared" si="0"/>
        <v>0</v>
      </c>
      <c r="F40" s="29"/>
      <c r="I40" s="33">
        <f t="shared" si="2"/>
        <v>0</v>
      </c>
    </row>
    <row r="41" spans="1:9" ht="21" customHeight="1">
      <c r="A41" s="30">
        <v>14</v>
      </c>
      <c r="B41" s="6" t="s">
        <v>43</v>
      </c>
      <c r="C41" s="8"/>
      <c r="D41" s="32"/>
      <c r="E41" s="32">
        <f>D41-C41</f>
        <v>0</v>
      </c>
      <c r="F41" s="29"/>
      <c r="I41" s="33">
        <f t="shared" si="2"/>
        <v>0</v>
      </c>
    </row>
    <row r="42" spans="1:9" ht="21" customHeight="1">
      <c r="A42" s="30">
        <v>15</v>
      </c>
      <c r="B42" s="6" t="s">
        <v>44</v>
      </c>
      <c r="C42" s="8"/>
      <c r="D42" s="32"/>
      <c r="E42" s="32">
        <f t="shared" si="0"/>
        <v>0</v>
      </c>
      <c r="F42" s="29"/>
      <c r="I42" s="33">
        <f t="shared" si="2"/>
        <v>0</v>
      </c>
    </row>
    <row r="43" spans="1:9" ht="21" customHeight="1">
      <c r="A43" s="30">
        <v>16</v>
      </c>
      <c r="B43" s="6" t="s">
        <v>45</v>
      </c>
      <c r="C43" s="32"/>
      <c r="D43" s="32"/>
      <c r="E43" s="32">
        <f t="shared" si="0"/>
        <v>0</v>
      </c>
      <c r="F43" s="29"/>
      <c r="I43" s="33">
        <f t="shared" si="2"/>
        <v>0</v>
      </c>
    </row>
    <row r="44" spans="1:9" ht="21" customHeight="1">
      <c r="A44" s="30">
        <v>17</v>
      </c>
      <c r="B44" s="6" t="s">
        <v>46</v>
      </c>
      <c r="C44" s="32">
        <v>36.700000000000003</v>
      </c>
      <c r="D44" s="32">
        <v>18.7</v>
      </c>
      <c r="E44" s="32">
        <f>D44-C44</f>
        <v>-18.000000000000004</v>
      </c>
      <c r="F44" s="29"/>
      <c r="H44" s="10">
        <v>73.400000000000006</v>
      </c>
      <c r="I44" s="33">
        <f t="shared" si="2"/>
        <v>36.700000000000003</v>
      </c>
    </row>
    <row r="45" spans="1:9" ht="21" customHeight="1">
      <c r="A45" s="30">
        <v>18</v>
      </c>
      <c r="B45" s="6" t="s">
        <v>47</v>
      </c>
      <c r="C45" s="32"/>
      <c r="D45" s="32"/>
      <c r="E45" s="32">
        <f>D45-C45</f>
        <v>0</v>
      </c>
      <c r="F45" s="29"/>
      <c r="I45" s="33">
        <f t="shared" si="2"/>
        <v>0</v>
      </c>
    </row>
    <row r="46" spans="1:9" ht="20.25" customHeight="1">
      <c r="A46" s="30">
        <v>19</v>
      </c>
      <c r="B46" s="6" t="s">
        <v>48</v>
      </c>
      <c r="C46" s="32"/>
      <c r="D46" s="32"/>
      <c r="E46" s="32">
        <f>D46-C46</f>
        <v>0</v>
      </c>
      <c r="F46" s="29"/>
      <c r="I46" s="33">
        <f t="shared" si="2"/>
        <v>0</v>
      </c>
    </row>
    <row r="47" spans="1:9" ht="21" customHeight="1">
      <c r="A47" s="30">
        <v>20</v>
      </c>
      <c r="B47" s="6" t="s">
        <v>49</v>
      </c>
      <c r="C47" s="8"/>
      <c r="D47" s="32"/>
      <c r="E47" s="32">
        <f t="shared" si="0"/>
        <v>0</v>
      </c>
      <c r="F47" s="29"/>
      <c r="I47" s="33">
        <f t="shared" si="2"/>
        <v>0</v>
      </c>
    </row>
    <row r="48" spans="1:9" ht="21" customHeight="1">
      <c r="A48" s="30">
        <v>21</v>
      </c>
      <c r="B48" s="6" t="s">
        <v>50</v>
      </c>
      <c r="C48" s="8">
        <v>52.5</v>
      </c>
      <c r="D48" s="32"/>
      <c r="E48" s="32">
        <f t="shared" si="0"/>
        <v>-52.5</v>
      </c>
      <c r="F48" s="29"/>
      <c r="I48" s="33">
        <f t="shared" si="2"/>
        <v>0</v>
      </c>
    </row>
    <row r="49" spans="1:9" ht="21" customHeight="1">
      <c r="A49" s="30">
        <v>22</v>
      </c>
      <c r="B49" s="6" t="s">
        <v>51</v>
      </c>
      <c r="C49" s="32"/>
      <c r="D49" s="32"/>
      <c r="E49" s="32">
        <f t="shared" si="0"/>
        <v>0</v>
      </c>
      <c r="F49" s="29"/>
      <c r="H49" s="10">
        <v>105</v>
      </c>
      <c r="I49" s="33">
        <f t="shared" si="2"/>
        <v>52.5</v>
      </c>
    </row>
    <row r="50" spans="1:9" ht="21" customHeight="1">
      <c r="A50" s="30">
        <v>23</v>
      </c>
      <c r="B50" s="6" t="s">
        <v>52</v>
      </c>
      <c r="C50" s="32"/>
      <c r="D50" s="32"/>
      <c r="E50" s="32">
        <f>D50-C50</f>
        <v>0</v>
      </c>
      <c r="F50" s="29"/>
      <c r="I50" s="33">
        <f t="shared" si="2"/>
        <v>0</v>
      </c>
    </row>
    <row r="51" spans="1:9" ht="21" customHeight="1">
      <c r="A51" s="30">
        <v>24</v>
      </c>
      <c r="B51" s="6" t="s">
        <v>99</v>
      </c>
      <c r="C51" s="32"/>
      <c r="D51" s="32"/>
      <c r="E51" s="32">
        <f>D51-C51</f>
        <v>0</v>
      </c>
      <c r="F51" s="29"/>
      <c r="I51" s="33">
        <f t="shared" si="2"/>
        <v>0</v>
      </c>
    </row>
    <row r="52" spans="1:9" ht="21" customHeight="1">
      <c r="A52" s="30">
        <v>25</v>
      </c>
      <c r="B52" s="6" t="s">
        <v>53</v>
      </c>
      <c r="C52" s="32"/>
      <c r="D52" s="32"/>
      <c r="E52" s="32">
        <f>D52-C52</f>
        <v>0</v>
      </c>
      <c r="F52" s="29"/>
      <c r="I52" s="33">
        <f t="shared" si="2"/>
        <v>0</v>
      </c>
    </row>
    <row r="53" spans="1:9" ht="21" customHeight="1">
      <c r="A53" s="30">
        <v>26</v>
      </c>
      <c r="B53" s="6" t="s">
        <v>54</v>
      </c>
      <c r="C53" s="32"/>
      <c r="D53" s="32"/>
      <c r="E53" s="32">
        <f t="shared" ref="E53:E58" si="3">D53-C53</f>
        <v>0</v>
      </c>
      <c r="F53" s="29"/>
      <c r="I53" s="33">
        <f t="shared" si="2"/>
        <v>0</v>
      </c>
    </row>
    <row r="54" spans="1:9" ht="21" customHeight="1">
      <c r="A54" s="30">
        <v>27</v>
      </c>
      <c r="B54" s="29" t="s">
        <v>98</v>
      </c>
      <c r="C54" s="32"/>
      <c r="D54" s="32"/>
      <c r="E54" s="32">
        <f t="shared" si="3"/>
        <v>0</v>
      </c>
      <c r="F54" s="29"/>
      <c r="I54" s="33">
        <f t="shared" si="2"/>
        <v>0</v>
      </c>
    </row>
    <row r="55" spans="1:9" ht="21" customHeight="1">
      <c r="A55" s="30">
        <v>28</v>
      </c>
      <c r="B55" s="6" t="s">
        <v>55</v>
      </c>
      <c r="C55" s="32">
        <v>20</v>
      </c>
      <c r="D55" s="32">
        <v>40</v>
      </c>
      <c r="E55" s="32">
        <f t="shared" si="3"/>
        <v>20</v>
      </c>
      <c r="F55" s="29"/>
      <c r="H55" s="10">
        <v>40</v>
      </c>
      <c r="I55" s="33">
        <f t="shared" si="2"/>
        <v>20</v>
      </c>
    </row>
    <row r="56" spans="1:9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9" ht="21" customHeight="1">
      <c r="A57" s="30">
        <v>30</v>
      </c>
      <c r="B57" s="2"/>
      <c r="C57" s="32"/>
      <c r="D57" s="32"/>
      <c r="E57" s="32">
        <f t="shared" si="3"/>
        <v>0</v>
      </c>
      <c r="F57" s="29" t="s">
        <v>107</v>
      </c>
      <c r="I57" s="33">
        <f t="shared" si="2"/>
        <v>0</v>
      </c>
    </row>
    <row r="58" spans="1:9" ht="21" customHeight="1">
      <c r="A58" s="30">
        <v>31</v>
      </c>
      <c r="B58" s="6" t="s">
        <v>56</v>
      </c>
      <c r="C58" s="32"/>
      <c r="D58" s="32"/>
      <c r="E58" s="32">
        <f t="shared" si="3"/>
        <v>0</v>
      </c>
      <c r="F58" s="29"/>
      <c r="I58" s="33">
        <f t="shared" si="2"/>
        <v>0</v>
      </c>
    </row>
    <row r="59" spans="1:9" s="41" customFormat="1" ht="21" customHeight="1">
      <c r="A59" s="39">
        <v>31.1</v>
      </c>
      <c r="B59" s="7" t="s">
        <v>105</v>
      </c>
      <c r="C59" s="39"/>
      <c r="D59" s="39"/>
      <c r="E59" s="39">
        <f>D59-C59</f>
        <v>0</v>
      </c>
      <c r="F59" s="40"/>
      <c r="I59" s="33">
        <f t="shared" si="2"/>
        <v>0</v>
      </c>
    </row>
    <row r="60" spans="1:9" s="41" customFormat="1" ht="25.5" customHeight="1">
      <c r="A60" s="30">
        <v>32</v>
      </c>
      <c r="B60" s="34" t="s">
        <v>57</v>
      </c>
      <c r="C60" s="32"/>
      <c r="D60" s="32"/>
      <c r="E60" s="39">
        <f>D60-C60</f>
        <v>0</v>
      </c>
      <c r="F60" s="40"/>
      <c r="I60" s="33">
        <f t="shared" si="2"/>
        <v>0</v>
      </c>
    </row>
    <row r="61" spans="1:9" ht="23.25" customHeight="1">
      <c r="A61" s="30">
        <v>33</v>
      </c>
      <c r="B61" s="34" t="s">
        <v>58</v>
      </c>
      <c r="C61" s="32"/>
      <c r="D61" s="32"/>
      <c r="E61" s="39">
        <f>D61-C61</f>
        <v>0</v>
      </c>
      <c r="F61" s="29"/>
      <c r="I61" s="33">
        <f t="shared" si="2"/>
        <v>0</v>
      </c>
    </row>
    <row r="62" spans="1:9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  <c r="I62" s="33">
        <f t="shared" si="2"/>
        <v>0</v>
      </c>
    </row>
    <row r="63" spans="1:9" ht="21" customHeight="1">
      <c r="A63" s="30">
        <v>35</v>
      </c>
      <c r="B63" s="6" t="s">
        <v>60</v>
      </c>
      <c r="C63" s="32"/>
      <c r="D63" s="32"/>
      <c r="E63" s="32">
        <f>D63-C63</f>
        <v>0</v>
      </c>
      <c r="F63" s="29"/>
    </row>
    <row r="64" spans="1:9" s="45" customFormat="1" ht="24.75" customHeight="1">
      <c r="A64" s="26" t="s">
        <v>61</v>
      </c>
      <c r="B64" s="42" t="s">
        <v>62</v>
      </c>
      <c r="C64" s="28">
        <f>C7-C22</f>
        <v>-2055.1000000000022</v>
      </c>
      <c r="D64" s="43">
        <f>D7-D22</f>
        <v>-2772.4000000000051</v>
      </c>
      <c r="E64" s="28">
        <f t="shared" si="0"/>
        <v>-717.30000000000291</v>
      </c>
      <c r="F64" s="44"/>
      <c r="H64" s="43">
        <f>H7-H22</f>
        <v>0</v>
      </c>
      <c r="I64" s="43">
        <f>I7-I22</f>
        <v>-99.133333333335031</v>
      </c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6" t="s">
        <v>2</v>
      </c>
      <c r="C71" s="47"/>
      <c r="D71" s="48" t="s">
        <v>112</v>
      </c>
      <c r="E71" s="48"/>
      <c r="F71" s="29"/>
    </row>
    <row r="72" spans="2:6" ht="9.75" hidden="1" customHeight="1">
      <c r="B72" s="49"/>
      <c r="C72" s="29"/>
      <c r="D72" s="50" t="s">
        <v>63</v>
      </c>
      <c r="E72" s="50"/>
      <c r="F72" s="29"/>
    </row>
    <row r="73" spans="2:6" ht="6" hidden="1" customHeight="1">
      <c r="B73" s="49"/>
      <c r="C73" s="29"/>
      <c r="D73" s="51"/>
      <c r="E73" s="51"/>
      <c r="F73" s="29"/>
    </row>
    <row r="74" spans="2:6" ht="21" hidden="1" customHeight="1">
      <c r="B74" s="46" t="s">
        <v>3</v>
      </c>
      <c r="C74" s="47"/>
      <c r="D74" s="48" t="s">
        <v>110</v>
      </c>
      <c r="E74" s="48"/>
      <c r="F74" s="29"/>
    </row>
    <row r="75" spans="2:6" ht="11.25" hidden="1" customHeight="1">
      <c r="B75" s="29"/>
      <c r="C75" s="29"/>
      <c r="D75" s="50" t="s">
        <v>63</v>
      </c>
      <c r="E75" s="50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 hidden="1">
      <c r="B77" s="29"/>
      <c r="C77" s="29"/>
      <c r="D77" s="29"/>
      <c r="E77" s="29"/>
      <c r="F77" s="29"/>
    </row>
    <row r="78" spans="2:6" hidden="1">
      <c r="B78" s="29"/>
      <c r="C78" s="29"/>
      <c r="D78" s="36">
        <f>D64+D62</f>
        <v>-2772.4000000000051</v>
      </c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156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2"/>
      <c r="B5" s="52"/>
      <c r="E5" s="53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4" t="s">
        <v>12</v>
      </c>
      <c r="B7" s="55" t="s">
        <v>66</v>
      </c>
      <c r="C7" s="56">
        <v>532</v>
      </c>
      <c r="D7" s="56">
        <v>532</v>
      </c>
      <c r="E7" s="56">
        <f>D7-C7</f>
        <v>0</v>
      </c>
    </row>
    <row r="8" spans="1:13" s="14" customFormat="1" ht="34.5">
      <c r="A8" s="54" t="s">
        <v>23</v>
      </c>
      <c r="B8" s="55" t="s">
        <v>67</v>
      </c>
      <c r="C8" s="56">
        <f>SUM(C9:C20)</f>
        <v>18514</v>
      </c>
      <c r="D8" s="56">
        <f>SUM(D9:D20)</f>
        <v>17790.099999999999</v>
      </c>
      <c r="E8" s="56">
        <f>D8-C8</f>
        <v>-723.90000000000146</v>
      </c>
    </row>
    <row r="9" spans="1:13" s="14" customFormat="1" ht="17.25" customHeight="1">
      <c r="A9" s="30">
        <v>1</v>
      </c>
      <c r="B9" s="2" t="s">
        <v>14</v>
      </c>
      <c r="C9" s="31">
        <v>17604</v>
      </c>
      <c r="D9" s="31">
        <f>'Ekamutneri hamematakan'!D8</f>
        <v>17020</v>
      </c>
      <c r="E9" s="31">
        <f>D9-C9</f>
        <v>-584</v>
      </c>
    </row>
    <row r="10" spans="1:13" s="14" customFormat="1" ht="17.25" customHeight="1">
      <c r="A10" s="30">
        <v>2</v>
      </c>
      <c r="B10" s="2" t="s">
        <v>15</v>
      </c>
      <c r="C10" s="31"/>
      <c r="D10" s="31">
        <f>'Ekamutneri hamematakan'!D9</f>
        <v>0</v>
      </c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>
        <v>900</v>
      </c>
      <c r="D11" s="31">
        <f>'Ekamutneri hamematakan'!D10</f>
        <v>764</v>
      </c>
      <c r="E11" s="31">
        <f>D11-C11</f>
        <v>-136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1">
        <f>'Ekamutneri hamematakan'!C13</f>
        <v>0</v>
      </c>
      <c r="D14" s="31">
        <f>'Ekamutneri hamematakan'!D13</f>
        <v>0</v>
      </c>
      <c r="E14" s="31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>
        <f>'Ekamutneri hamematakan'!C19</f>
        <v>10</v>
      </c>
      <c r="D18" s="31">
        <f>'Ekamutneri hamematakan'!D19</f>
        <v>6.1</v>
      </c>
      <c r="E18" s="31">
        <f t="shared" si="0"/>
        <v>-3.9000000000000004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54" t="s">
        <v>61</v>
      </c>
      <c r="B21" s="55" t="s">
        <v>69</v>
      </c>
      <c r="C21" s="56">
        <f>C22+C65+C77</f>
        <v>19045.999999999996</v>
      </c>
      <c r="D21" s="56">
        <f>D22+D65+D77</f>
        <v>17878.599999999999</v>
      </c>
      <c r="E21" s="56">
        <f t="shared" si="0"/>
        <v>-1167.3999999999978</v>
      </c>
    </row>
    <row r="22" spans="1:8" s="14" customFormat="1" ht="18" customHeight="1">
      <c r="A22" s="54" t="s">
        <v>70</v>
      </c>
      <c r="B22" s="55" t="s">
        <v>71</v>
      </c>
      <c r="C22" s="56">
        <f>SUM(C23,C26:C32,C36:C58,C62:C64)</f>
        <v>19045.999999999996</v>
      </c>
      <c r="D22" s="56">
        <f>SUM(D23,D26:D32,D36:D58,D62:D64)</f>
        <v>17589.5</v>
      </c>
      <c r="E22" s="56">
        <f t="shared" si="0"/>
        <v>-1456.4999999999964</v>
      </c>
    </row>
    <row r="23" spans="1:8" s="14" customFormat="1" ht="18" customHeight="1">
      <c r="A23" s="30">
        <v>1</v>
      </c>
      <c r="B23" s="6" t="s">
        <v>25</v>
      </c>
      <c r="C23" s="31">
        <v>12156</v>
      </c>
      <c r="D23" s="31">
        <f>12039.5-134.4-D30</f>
        <v>11867.300000000001</v>
      </c>
      <c r="E23" s="31">
        <f t="shared" si="0"/>
        <v>-288.69999999999891</v>
      </c>
    </row>
    <row r="24" spans="1:8" s="14" customFormat="1" ht="18" customHeight="1">
      <c r="A24" s="37">
        <v>1.1000000000000001</v>
      </c>
      <c r="B24" s="7" t="s">
        <v>26</v>
      </c>
      <c r="C24" s="31">
        <f>96*6</f>
        <v>576</v>
      </c>
      <c r="D24" s="31">
        <f>96*5</f>
        <v>480</v>
      </c>
      <c r="E24" s="31">
        <f t="shared" si="0"/>
        <v>-96</v>
      </c>
    </row>
    <row r="25" spans="1:8" s="14" customFormat="1" ht="18" customHeight="1">
      <c r="A25" s="37">
        <v>1.2</v>
      </c>
      <c r="B25" s="7" t="s">
        <v>27</v>
      </c>
      <c r="C25" s="31"/>
      <c r="D25" s="31">
        <f>'Ekamutneri hamematakan'!D25</f>
        <v>0</v>
      </c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4057.6</v>
      </c>
      <c r="D26" s="31">
        <f>4299.6-D37-25.5</f>
        <v>4100.8</v>
      </c>
      <c r="E26" s="31">
        <f t="shared" si="0"/>
        <v>43.200000000000273</v>
      </c>
    </row>
    <row r="27" spans="1:8" s="14" customFormat="1" ht="18" customHeight="1">
      <c r="A27" s="30">
        <v>3</v>
      </c>
      <c r="B27" s="6" t="s">
        <v>29</v>
      </c>
      <c r="C27" s="31">
        <v>1400</v>
      </c>
      <c r="D27" s="31">
        <f>1177.8-D28</f>
        <v>577.79999999999995</v>
      </c>
      <c r="E27" s="31">
        <f t="shared" si="0"/>
        <v>-822.2</v>
      </c>
    </row>
    <row r="28" spans="1:8" s="14" customFormat="1" ht="18" customHeight="1">
      <c r="A28" s="30">
        <v>4</v>
      </c>
      <c r="B28" s="6" t="s">
        <v>30</v>
      </c>
      <c r="C28" s="31">
        <v>600</v>
      </c>
      <c r="D28" s="31">
        <v>600</v>
      </c>
      <c r="E28" s="31">
        <f t="shared" si="0"/>
        <v>0</v>
      </c>
    </row>
    <row r="29" spans="1:8" s="14" customFormat="1" ht="18" customHeight="1">
      <c r="A29" s="30">
        <v>5</v>
      </c>
      <c r="B29" s="6" t="s">
        <v>31</v>
      </c>
      <c r="C29" s="31">
        <v>160</v>
      </c>
      <c r="D29" s="31">
        <v>129</v>
      </c>
      <c r="E29" s="31">
        <f t="shared" si="0"/>
        <v>-31</v>
      </c>
    </row>
    <row r="30" spans="1:8" s="14" customFormat="1" ht="16.5" customHeight="1">
      <c r="A30" s="30">
        <v>6</v>
      </c>
      <c r="B30" s="6" t="s">
        <v>32</v>
      </c>
      <c r="C30" s="31">
        <v>19</v>
      </c>
      <c r="D30" s="31">
        <v>37.799999999999997</v>
      </c>
      <c r="E30" s="31">
        <f t="shared" si="0"/>
        <v>18.799999999999997</v>
      </c>
      <c r="F30" s="57"/>
      <c r="G30" s="57"/>
      <c r="H30" s="57"/>
    </row>
    <row r="31" spans="1:8" s="14" customFormat="1" ht="17.25">
      <c r="A31" s="30">
        <v>7</v>
      </c>
      <c r="B31" s="6" t="s">
        <v>33</v>
      </c>
      <c r="C31" s="31">
        <v>10</v>
      </c>
      <c r="D31" s="31">
        <v>6</v>
      </c>
      <c r="E31" s="31">
        <f t="shared" si="0"/>
        <v>-4</v>
      </c>
    </row>
    <row r="32" spans="1:8" s="14" customFormat="1" ht="17.25">
      <c r="A32" s="30">
        <v>8</v>
      </c>
      <c r="B32" s="6" t="s">
        <v>34</v>
      </c>
      <c r="C32" s="31">
        <f>SUM(C33:C35)</f>
        <v>71.8</v>
      </c>
      <c r="D32" s="31">
        <f>SUM(D33:D35)</f>
        <v>53.3</v>
      </c>
      <c r="E32" s="31">
        <f t="shared" si="0"/>
        <v>-18.5</v>
      </c>
    </row>
    <row r="33" spans="1:5" s="59" customFormat="1" ht="17.25">
      <c r="A33" s="37">
        <v>8.1</v>
      </c>
      <c r="B33" s="7" t="s">
        <v>35</v>
      </c>
      <c r="C33" s="58">
        <v>28.8</v>
      </c>
      <c r="D33" s="58">
        <v>24</v>
      </c>
      <c r="E33" s="58">
        <f t="shared" si="0"/>
        <v>-4.8000000000000007</v>
      </c>
    </row>
    <row r="34" spans="1:5" s="14" customFormat="1" ht="17.25">
      <c r="A34" s="37">
        <v>8.1999999999999993</v>
      </c>
      <c r="B34" s="7" t="s">
        <v>36</v>
      </c>
      <c r="C34" s="58">
        <v>7</v>
      </c>
      <c r="D34" s="58">
        <f>53.3-D33-D35</f>
        <v>4.2999999999999972</v>
      </c>
      <c r="E34" s="58">
        <f t="shared" si="0"/>
        <v>-2.7000000000000028</v>
      </c>
    </row>
    <row r="35" spans="1:5" s="14" customFormat="1" ht="18" customHeight="1">
      <c r="A35" s="37">
        <v>8.3000000000000007</v>
      </c>
      <c r="B35" s="7" t="s">
        <v>37</v>
      </c>
      <c r="C35" s="58">
        <v>36</v>
      </c>
      <c r="D35" s="58">
        <v>25</v>
      </c>
      <c r="E35" s="58">
        <f t="shared" si="0"/>
        <v>-11</v>
      </c>
    </row>
    <row r="36" spans="1:5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f>'Ekamutneri hamematakan'!C37</f>
        <v>367.5</v>
      </c>
      <c r="D37" s="31">
        <f>'Ekamutneri hamematakan'!D37</f>
        <v>173.3</v>
      </c>
      <c r="E37" s="31">
        <f t="shared" si="0"/>
        <v>-194.2</v>
      </c>
    </row>
    <row r="38" spans="1:5" s="14" customFormat="1" ht="18" customHeight="1">
      <c r="A38" s="30">
        <v>11</v>
      </c>
      <c r="B38" s="6" t="s">
        <v>40</v>
      </c>
      <c r="C38" s="31"/>
      <c r="D38" s="31"/>
      <c r="E38" s="31">
        <f t="shared" si="0"/>
        <v>0</v>
      </c>
    </row>
    <row r="39" spans="1:5" s="14" customFormat="1" ht="18" customHeight="1">
      <c r="A39" s="30">
        <v>12</v>
      </c>
      <c r="B39" s="1" t="s">
        <v>41</v>
      </c>
      <c r="C39" s="31"/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/>
      <c r="D42" s="31"/>
      <c r="E42" s="31">
        <f t="shared" si="0"/>
        <v>0</v>
      </c>
    </row>
    <row r="43" spans="1:5" s="14" customFormat="1" ht="18" customHeight="1">
      <c r="A43" s="30">
        <v>16</v>
      </c>
      <c r="B43" s="6" t="s">
        <v>45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6" t="s">
        <v>46</v>
      </c>
      <c r="C44" s="31">
        <v>33.6</v>
      </c>
      <c r="D44" s="31">
        <v>18.7</v>
      </c>
      <c r="E44" s="31">
        <f t="shared" si="0"/>
        <v>-14.900000000000002</v>
      </c>
    </row>
    <row r="45" spans="1:5" s="14" customFormat="1" ht="18" customHeight="1">
      <c r="A45" s="30">
        <v>18</v>
      </c>
      <c r="B45" s="6" t="s">
        <v>47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>
        <v>105</v>
      </c>
      <c r="D48" s="31"/>
      <c r="E48" s="31">
        <f t="shared" si="0"/>
        <v>-105</v>
      </c>
    </row>
    <row r="49" spans="1:6" s="14" customFormat="1" ht="18" customHeight="1">
      <c r="A49" s="30">
        <v>22</v>
      </c>
      <c r="B49" s="6" t="s">
        <v>51</v>
      </c>
      <c r="C49" s="31"/>
      <c r="D49" s="31"/>
      <c r="E49" s="31">
        <f t="shared" si="0"/>
        <v>0</v>
      </c>
    </row>
    <row r="50" spans="1:6" s="14" customFormat="1" ht="18" customHeight="1">
      <c r="A50" s="30">
        <v>23</v>
      </c>
      <c r="B50" s="6" t="s">
        <v>52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40</v>
      </c>
      <c r="D55" s="31"/>
      <c r="E55" s="31">
        <f t="shared" si="0"/>
        <v>-40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60">
        <v>31.1</v>
      </c>
      <c r="B59" s="61" t="s">
        <v>4</v>
      </c>
      <c r="C59" s="58"/>
      <c r="D59" s="58"/>
      <c r="E59" s="31">
        <f t="shared" si="0"/>
        <v>0</v>
      </c>
    </row>
    <row r="60" spans="1:6" s="14" customFormat="1" ht="15" customHeight="1">
      <c r="A60" s="60">
        <v>31.2</v>
      </c>
      <c r="B60" s="61" t="s">
        <v>5</v>
      </c>
      <c r="C60" s="58"/>
      <c r="D60" s="58"/>
      <c r="E60" s="31">
        <f t="shared" si="0"/>
        <v>0</v>
      </c>
    </row>
    <row r="61" spans="1:6" s="14" customFormat="1" ht="15" customHeight="1">
      <c r="A61" s="60">
        <v>31.3</v>
      </c>
      <c r="B61" s="62" t="s">
        <v>73</v>
      </c>
      <c r="C61" s="58"/>
      <c r="D61" s="58"/>
      <c r="E61" s="31">
        <f>D61-C61</f>
        <v>0</v>
      </c>
    </row>
    <row r="62" spans="1:6" ht="20.25" customHeight="1">
      <c r="A62" s="63">
        <v>32</v>
      </c>
      <c r="B62" s="34" t="s">
        <v>58</v>
      </c>
      <c r="C62" s="31"/>
      <c r="D62" s="31">
        <f>'Ekamutneri hamematakan'!D61</f>
        <v>0</v>
      </c>
      <c r="E62" s="31">
        <f>D62-C62</f>
        <v>0</v>
      </c>
    </row>
    <row r="63" spans="1:6" s="14" customFormat="1" ht="18" customHeight="1">
      <c r="A63" s="63">
        <v>33</v>
      </c>
      <c r="B63" s="1" t="s">
        <v>74</v>
      </c>
      <c r="C63" s="31">
        <v>25.5</v>
      </c>
      <c r="D63" s="31">
        <f>25.5</f>
        <v>25.5</v>
      </c>
      <c r="E63" s="31">
        <f t="shared" si="0"/>
        <v>0</v>
      </c>
    </row>
    <row r="64" spans="1:6" s="14" customFormat="1" ht="18" customHeight="1">
      <c r="A64" s="63">
        <v>34</v>
      </c>
      <c r="B64" s="2" t="s">
        <v>75</v>
      </c>
      <c r="C64" s="31"/>
      <c r="D64" s="31"/>
      <c r="E64" s="31">
        <f t="shared" si="0"/>
        <v>0</v>
      </c>
    </row>
    <row r="65" spans="1:6" s="14" customFormat="1" ht="18" customHeight="1">
      <c r="A65" s="54" t="s">
        <v>76</v>
      </c>
      <c r="B65" s="55" t="s">
        <v>77</v>
      </c>
      <c r="C65" s="56">
        <f>C66+C73+C76</f>
        <v>0</v>
      </c>
      <c r="D65" s="56">
        <f>D66+D73+D76</f>
        <v>289.10000000000002</v>
      </c>
      <c r="E65" s="56">
        <f t="shared" si="0"/>
        <v>289.10000000000002</v>
      </c>
    </row>
    <row r="66" spans="1:6" s="14" customFormat="1" ht="18" customHeight="1">
      <c r="A66" s="63">
        <v>1</v>
      </c>
      <c r="B66" s="4" t="s">
        <v>78</v>
      </c>
      <c r="C66" s="31">
        <f>SUM(C67:C72)</f>
        <v>0</v>
      </c>
      <c r="D66" s="31">
        <f>SUM(D67:D72)</f>
        <v>289.10000000000002</v>
      </c>
      <c r="E66" s="31">
        <f t="shared" si="0"/>
        <v>289.10000000000002</v>
      </c>
    </row>
    <row r="67" spans="1:6" s="14" customFormat="1" ht="18" customHeight="1">
      <c r="A67" s="60">
        <v>1.1000000000000001</v>
      </c>
      <c r="B67" s="3" t="s">
        <v>79</v>
      </c>
      <c r="C67" s="58"/>
      <c r="D67" s="31"/>
      <c r="E67" s="31">
        <f t="shared" si="0"/>
        <v>0</v>
      </c>
    </row>
    <row r="68" spans="1:6" s="14" customFormat="1" ht="18" customHeight="1">
      <c r="A68" s="60">
        <v>1.2</v>
      </c>
      <c r="B68" s="3" t="s">
        <v>80</v>
      </c>
      <c r="C68" s="58"/>
      <c r="D68" s="31"/>
      <c r="E68" s="31">
        <f t="shared" si="0"/>
        <v>0</v>
      </c>
    </row>
    <row r="69" spans="1:6" s="14" customFormat="1" ht="18" customHeight="1">
      <c r="A69" s="60">
        <v>1.3</v>
      </c>
      <c r="B69" s="3" t="s">
        <v>81</v>
      </c>
      <c r="C69" s="58"/>
      <c r="D69" s="31">
        <v>289.10000000000002</v>
      </c>
      <c r="E69" s="31">
        <f t="shared" si="0"/>
        <v>289.10000000000002</v>
      </c>
    </row>
    <row r="70" spans="1:6" s="14" customFormat="1" ht="18" customHeight="1">
      <c r="A70" s="60">
        <v>1.4</v>
      </c>
      <c r="B70" s="3" t="s">
        <v>82</v>
      </c>
      <c r="C70" s="58"/>
      <c r="D70" s="31"/>
      <c r="E70" s="58">
        <f t="shared" si="0"/>
        <v>0</v>
      </c>
    </row>
    <row r="71" spans="1:6" s="59" customFormat="1" ht="18.75" customHeight="1">
      <c r="A71" s="60">
        <v>1.5</v>
      </c>
      <c r="B71" s="3" t="s">
        <v>83</v>
      </c>
      <c r="C71" s="58"/>
      <c r="D71" s="58"/>
      <c r="E71" s="58">
        <f>D71-C71</f>
        <v>0</v>
      </c>
    </row>
    <row r="72" spans="1:6" s="14" customFormat="1" ht="18" customHeight="1">
      <c r="A72" s="60">
        <v>1.6</v>
      </c>
      <c r="B72" s="3"/>
      <c r="C72" s="58"/>
      <c r="D72" s="58"/>
      <c r="E72" s="58">
        <f>D72-C72</f>
        <v>0</v>
      </c>
      <c r="F72" s="29" t="s">
        <v>108</v>
      </c>
    </row>
    <row r="73" spans="1:6" s="59" customFormat="1" ht="21.75" customHeight="1">
      <c r="A73" s="63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59" customFormat="1" ht="18" customHeight="1">
      <c r="A74" s="60">
        <v>2.1</v>
      </c>
      <c r="B74" s="3" t="s">
        <v>85</v>
      </c>
      <c r="C74" s="58"/>
      <c r="D74" s="58"/>
      <c r="E74" s="58">
        <f t="shared" si="0"/>
        <v>0</v>
      </c>
    </row>
    <row r="75" spans="1:6" s="59" customFormat="1" ht="17.25" customHeight="1">
      <c r="A75" s="60">
        <v>2.2000000000000002</v>
      </c>
      <c r="B75" s="3" t="s">
        <v>86</v>
      </c>
      <c r="C75" s="58"/>
      <c r="D75" s="58"/>
      <c r="E75" s="58">
        <f t="shared" si="0"/>
        <v>0</v>
      </c>
    </row>
    <row r="76" spans="1:6" s="65" customFormat="1" ht="35.25" customHeight="1">
      <c r="A76" s="63">
        <v>3</v>
      </c>
      <c r="B76" s="4" t="s">
        <v>87</v>
      </c>
      <c r="C76" s="64"/>
      <c r="D76" s="64"/>
      <c r="E76" s="58">
        <f>D76-C76</f>
        <v>0</v>
      </c>
    </row>
    <row r="77" spans="1:6" s="59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6" s="59" customFormat="1" ht="16.5" customHeight="1">
      <c r="A78" s="60">
        <v>1</v>
      </c>
      <c r="B78" s="6"/>
      <c r="C78" s="31"/>
      <c r="D78" s="31"/>
      <c r="E78" s="31">
        <f>D78-C78</f>
        <v>0</v>
      </c>
    </row>
    <row r="79" spans="1:6" s="59" customFormat="1" ht="15.75" customHeight="1">
      <c r="A79" s="60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59" customFormat="1" ht="43.5" customHeight="1">
      <c r="A80" s="54" t="s">
        <v>90</v>
      </c>
      <c r="B80" s="55" t="s">
        <v>91</v>
      </c>
      <c r="C80" s="56">
        <f>C7+C8-C21</f>
        <v>0</v>
      </c>
      <c r="D80" s="69">
        <f>D7+D8-D21</f>
        <v>443.5</v>
      </c>
      <c r="E80" s="56">
        <f t="shared" si="1"/>
        <v>443.5</v>
      </c>
    </row>
    <row r="81" spans="1:5" s="14" customFormat="1" ht="12.75" hidden="1" customHeight="1">
      <c r="A81" s="70"/>
      <c r="B81" s="71"/>
      <c r="C81" s="29"/>
      <c r="D81" s="29"/>
      <c r="E81" s="29"/>
    </row>
    <row r="82" spans="1:5" s="14" customFormat="1" ht="12.75" hidden="1" customHeight="1">
      <c r="A82" s="70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2" t="s">
        <v>2</v>
      </c>
      <c r="C87" s="10"/>
      <c r="D87" s="48" t="s">
        <v>112</v>
      </c>
      <c r="E87" s="48"/>
    </row>
    <row r="88" spans="1:5" ht="13.5" hidden="1" customHeight="1">
      <c r="A88" s="14"/>
      <c r="B88" s="14" t="s">
        <v>92</v>
      </c>
      <c r="C88" s="14"/>
      <c r="D88" s="73" t="s">
        <v>63</v>
      </c>
      <c r="E88" s="73"/>
    </row>
    <row r="89" spans="1:5" ht="7.5" hidden="1" customHeight="1">
      <c r="A89" s="14"/>
      <c r="B89" s="14"/>
      <c r="C89" s="14"/>
      <c r="D89" s="47"/>
      <c r="E89" s="47"/>
    </row>
    <row r="90" spans="1:5" ht="17.25" hidden="1">
      <c r="B90" s="59" t="s">
        <v>3</v>
      </c>
      <c r="D90" s="48" t="s">
        <v>110</v>
      </c>
      <c r="E90" s="48"/>
    </row>
    <row r="91" spans="1:5" ht="12" hidden="1" customHeight="1">
      <c r="D91" s="73" t="s">
        <v>63</v>
      </c>
      <c r="E91" s="73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2018-08-01T07:33:54Z</dcterms:modified>
</cp:coreProperties>
</file>